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3" i="1"/>
  <c r="J45" i="1" s="1"/>
</calcChain>
</file>

<file path=xl/sharedStrings.xml><?xml version="1.0" encoding="utf-8"?>
<sst xmlns="http://schemas.openxmlformats.org/spreadsheetml/2006/main" count="180" uniqueCount="53">
  <si>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</si>
  <si>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</si>
  <si>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</si>
  <si>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</si>
  <si>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</si>
  <si>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</si>
  <si>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</si>
  <si>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</si>
  <si>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</si>
  <si>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</si>
  <si>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</si>
  <si>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</si>
  <si>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</si>
  <si>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1001891</t>
  </si>
  <si>
    <t>1002190</t>
  </si>
  <si>
    <t>1003176</t>
  </si>
  <si>
    <t>1006038</t>
  </si>
  <si>
    <t>1009403</t>
  </si>
  <si>
    <t>1033723</t>
  </si>
  <si>
    <t>1036680</t>
  </si>
  <si>
    <t>1038833</t>
  </si>
  <si>
    <t>1040093</t>
  </si>
  <si>
    <t>1081382</t>
  </si>
  <si>
    <t>1136950</t>
  </si>
  <si>
    <t>1186720</t>
  </si>
  <si>
    <t>1307881</t>
  </si>
  <si>
    <t>1313912</t>
  </si>
  <si>
    <t>1315149</t>
  </si>
  <si>
    <t>1315350</t>
  </si>
  <si>
    <t>1332197</t>
  </si>
  <si>
    <t>1441671</t>
  </si>
  <si>
    <t>20004992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</si>
  <si>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</si>
  <si>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</si>
  <si>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</si>
  <si>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</si>
  <si>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</si>
  <si>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</si>
  <si>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холоднодеформированная 45Х3 В ст20</t>
  </si>
  <si>
    <t>Труба стальная бесшовная для нефтеперерабатывающей и химической промышленности Б-152Х8 ст20</t>
  </si>
  <si>
    <t>Труба стальная бесшовная горячедеформированная 426Х14 В ст20</t>
  </si>
  <si>
    <t>Труба стальная бесшовная для нефтеперерабатывающей и химической промышленности Б-219Х12 ст15Х5М</t>
  </si>
  <si>
    <t>Труба стальная бесшовная для нефтеперерабатывающей и химической промышленности Б-127Х8 ст15Х5М</t>
  </si>
  <si>
    <t>Труба стальная бесшовная для нефтеперерабатывающей и химической промышленности Б-219Х8 ст15Х5М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</si>
  <si>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</si>
  <si>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</si>
  <si>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холоднодеформированная для котельных установок и трубопроводов 45Х4 ст20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</si>
  <si>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</si>
  <si>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</si>
  <si>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горячедеформированная для газопроводов газлифтных систем и обустройства газовых месторождений 426Х10-20</t>
  </si>
  <si>
    <t>Труба стальная бесшовная для нефтеперерабатывающей и химической промышленности Б-152Х8Х3000 ст20</t>
  </si>
  <si>
    <t>ШТ</t>
  </si>
  <si>
    <t>Лот 25.11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</si>
</sst>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5"/>
  <sheetViews>
    <sheetView tabSelected="1" workbookViewId="0">
      <selection activeCell="I3" sqref="I3:I44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52</v>
      </c>
    </row>
    <row r="2" spans="1:11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ht="30" x14ac:dyDescent="0.25">
      <c r="A3" s="3">
        <v>1</v>
      </c>
      <c r="B3" s="4" t="s">
        <v>13</v>
      </c>
      <c r="C3" s="12" t="s">
        <v>32</v>
      </c>
      <c r="D3" s="5"/>
      <c r="E3" s="5"/>
      <c r="F3" s="4" t="s">
        <v>10</v>
      </c>
      <c r="G3" s="4" t="s">
        <v>12</v>
      </c>
      <c r="H3" s="9">
        <v>0.90100000000000002</v>
      </c>
      <c r="I3" s="10">
        <v>87288.15</v>
      </c>
      <c r="J3" s="10">
        <f>H3*I3</f>
        <v>78646.623149999999</v>
      </c>
      <c r="K3" s="11">
        <v>40817</v>
      </c>
    </row>
    <row r="4" spans="1:11" s="8" customFormat="1" ht="45" x14ac:dyDescent="0.25">
      <c r="A4" s="3">
        <v>2</v>
      </c>
      <c r="B4" s="4" t="s">
        <v>14</v>
      </c>
      <c r="C4" s="12" t="s">
        <v>33</v>
      </c>
      <c r="D4" s="5"/>
      <c r="E4" s="5"/>
      <c r="F4" s="4" t="s">
        <v>10</v>
      </c>
      <c r="G4" s="4" t="s">
        <v>12</v>
      </c>
      <c r="H4" s="9">
        <v>5.806</v>
      </c>
      <c r="I4" s="10">
        <v>36274.71</v>
      </c>
      <c r="J4" s="10">
        <f t="shared" ref="J4:J44" si="0">H4*I4</f>
        <v>210610.96625999999</v>
      </c>
      <c r="K4" s="11">
        <v>40779</v>
      </c>
    </row>
    <row r="5" spans="1:11" s="8" customFormat="1" ht="45" x14ac:dyDescent="0.25">
      <c r="A5" s="3">
        <v>3</v>
      </c>
      <c r="B5" s="4" t="s">
        <v>14</v>
      </c>
      <c r="C5" s="12" t="s">
        <v>33</v>
      </c>
      <c r="D5" s="5"/>
      <c r="E5" s="5"/>
      <c r="F5" s="4" t="s">
        <v>10</v>
      </c>
      <c r="G5" s="4" t="s">
        <v>12</v>
      </c>
      <c r="H5" s="9">
        <v>20.321999999999999</v>
      </c>
      <c r="I5" s="10">
        <v>36274.71</v>
      </c>
      <c r="J5" s="10">
        <f t="shared" si="0"/>
        <v>737174.65661999991</v>
      </c>
      <c r="K5" s="11">
        <v>40779</v>
      </c>
    </row>
    <row r="6" spans="1:11" s="8" customFormat="1" ht="45" x14ac:dyDescent="0.25">
      <c r="A6" s="3">
        <v>4</v>
      </c>
      <c r="B6" s="4" t="s">
        <v>14</v>
      </c>
      <c r="C6" s="12" t="s">
        <v>33</v>
      </c>
      <c r="D6" s="5"/>
      <c r="E6" s="5"/>
      <c r="F6" s="4" t="s">
        <v>10</v>
      </c>
      <c r="G6" s="4" t="s">
        <v>12</v>
      </c>
      <c r="H6" s="9">
        <v>1.452</v>
      </c>
      <c r="I6" s="10">
        <v>36274.71</v>
      </c>
      <c r="J6" s="10">
        <f t="shared" si="0"/>
        <v>52670.878919999996</v>
      </c>
      <c r="K6" s="11">
        <v>40779</v>
      </c>
    </row>
    <row r="7" spans="1:11" s="8" customFormat="1" ht="45" x14ac:dyDescent="0.25">
      <c r="A7" s="3">
        <v>5</v>
      </c>
      <c r="B7" s="4" t="s">
        <v>14</v>
      </c>
      <c r="C7" s="12" t="s">
        <v>33</v>
      </c>
      <c r="D7" s="5"/>
      <c r="E7" s="5"/>
      <c r="F7" s="4" t="s">
        <v>10</v>
      </c>
      <c r="G7" s="4" t="s">
        <v>12</v>
      </c>
      <c r="H7" s="9">
        <v>8.7089999999999996</v>
      </c>
      <c r="I7" s="10">
        <v>36274.71</v>
      </c>
      <c r="J7" s="10">
        <f t="shared" si="0"/>
        <v>315916.44938999997</v>
      </c>
      <c r="K7" s="11">
        <v>40779</v>
      </c>
    </row>
    <row r="8" spans="1:11" s="8" customFormat="1" ht="45" x14ac:dyDescent="0.25">
      <c r="A8" s="3">
        <v>6</v>
      </c>
      <c r="B8" s="4" t="s">
        <v>14</v>
      </c>
      <c r="C8" s="12" t="s">
        <v>33</v>
      </c>
      <c r="F8" s="4" t="s">
        <v>10</v>
      </c>
      <c r="G8" s="4" t="s">
        <v>12</v>
      </c>
      <c r="H8" s="9">
        <v>11.613</v>
      </c>
      <c r="I8" s="10">
        <v>36274.71</v>
      </c>
      <c r="J8" s="10">
        <f t="shared" si="0"/>
        <v>421258.20723</v>
      </c>
      <c r="K8" s="11">
        <v>40779</v>
      </c>
    </row>
    <row r="9" spans="1:11" s="8" customFormat="1" ht="30" x14ac:dyDescent="0.25">
      <c r="A9" s="3">
        <v>7</v>
      </c>
      <c r="B9" s="4" t="s">
        <v>15</v>
      </c>
      <c r="C9" s="12" t="s">
        <v>34</v>
      </c>
      <c r="F9" s="4" t="s">
        <v>10</v>
      </c>
      <c r="G9" s="4" t="s">
        <v>12</v>
      </c>
      <c r="H9" s="9">
        <v>5.82</v>
      </c>
      <c r="I9" s="10">
        <v>64909.79</v>
      </c>
      <c r="J9" s="10">
        <f t="shared" si="0"/>
        <v>377774.97780000005</v>
      </c>
      <c r="K9" s="11">
        <v>40808</v>
      </c>
    </row>
    <row r="10" spans="1:11" s="8" customFormat="1" ht="30" x14ac:dyDescent="0.25">
      <c r="A10" s="3">
        <v>8</v>
      </c>
      <c r="B10" s="4" t="s">
        <v>15</v>
      </c>
      <c r="C10" s="12" t="s">
        <v>34</v>
      </c>
      <c r="F10" s="4" t="s">
        <v>10</v>
      </c>
      <c r="G10" s="4" t="s">
        <v>12</v>
      </c>
      <c r="H10" s="9">
        <v>10.858000000000001</v>
      </c>
      <c r="I10" s="10">
        <v>64909.79</v>
      </c>
      <c r="J10" s="10">
        <f t="shared" si="0"/>
        <v>704790.49982000003</v>
      </c>
      <c r="K10" s="11">
        <v>40808</v>
      </c>
    </row>
    <row r="11" spans="1:11" s="8" customFormat="1" ht="30" x14ac:dyDescent="0.25">
      <c r="A11" s="3">
        <v>9</v>
      </c>
      <c r="B11" s="4" t="s">
        <v>15</v>
      </c>
      <c r="C11" s="12" t="s">
        <v>34</v>
      </c>
      <c r="F11" s="4" t="s">
        <v>10</v>
      </c>
      <c r="G11" s="4" t="s">
        <v>12</v>
      </c>
      <c r="H11" s="9">
        <v>0.28199999999999997</v>
      </c>
      <c r="I11" s="10">
        <v>64909.79</v>
      </c>
      <c r="J11" s="10">
        <f t="shared" si="0"/>
        <v>18304.56078</v>
      </c>
      <c r="K11" s="11">
        <v>40808</v>
      </c>
    </row>
    <row r="12" spans="1:11" s="8" customFormat="1" ht="30" x14ac:dyDescent="0.25">
      <c r="A12" s="3">
        <v>10</v>
      </c>
      <c r="B12" s="4" t="s">
        <v>15</v>
      </c>
      <c r="C12" s="12" t="s">
        <v>34</v>
      </c>
      <c r="F12" s="4" t="s">
        <v>10</v>
      </c>
      <c r="G12" s="4" t="s">
        <v>12</v>
      </c>
      <c r="H12" s="9">
        <v>14.147</v>
      </c>
      <c r="I12" s="10">
        <v>64909.79</v>
      </c>
      <c r="J12" s="10">
        <f t="shared" si="0"/>
        <v>918278.79913000006</v>
      </c>
      <c r="K12" s="11">
        <v>40810</v>
      </c>
    </row>
    <row r="13" spans="1:11" s="8" customFormat="1" ht="30" x14ac:dyDescent="0.25">
      <c r="A13" s="3">
        <v>11</v>
      </c>
      <c r="B13" s="4" t="s">
        <v>15</v>
      </c>
      <c r="C13" s="12" t="s">
        <v>34</v>
      </c>
      <c r="F13" s="4" t="s">
        <v>10</v>
      </c>
      <c r="G13" s="4" t="s">
        <v>12</v>
      </c>
      <c r="H13" s="9">
        <v>4.0000000000000001E-3</v>
      </c>
      <c r="I13" s="10">
        <v>64909.79</v>
      </c>
      <c r="J13" s="10">
        <f t="shared" si="0"/>
        <v>259.63916</v>
      </c>
      <c r="K13" s="11">
        <v>40810</v>
      </c>
    </row>
    <row r="14" spans="1:11" s="8" customFormat="1" ht="45" x14ac:dyDescent="0.25">
      <c r="A14" s="3">
        <v>12</v>
      </c>
      <c r="B14" s="4" t="s">
        <v>16</v>
      </c>
      <c r="C14" s="12" t="s">
        <v>35</v>
      </c>
      <c r="F14" s="4" t="s">
        <v>10</v>
      </c>
      <c r="G14" s="4" t="s">
        <v>12</v>
      </c>
      <c r="H14" s="9">
        <v>19.994</v>
      </c>
      <c r="I14" s="10">
        <v>64909.79</v>
      </c>
      <c r="J14" s="10">
        <f t="shared" si="0"/>
        <v>1297806.3412599999</v>
      </c>
      <c r="K14" s="11">
        <v>40781</v>
      </c>
    </row>
    <row r="15" spans="1:11" s="8" customFormat="1" ht="45" x14ac:dyDescent="0.25">
      <c r="A15" s="3">
        <v>13</v>
      </c>
      <c r="B15" s="4" t="s">
        <v>16</v>
      </c>
      <c r="C15" s="12" t="s">
        <v>35</v>
      </c>
      <c r="F15" s="4" t="s">
        <v>10</v>
      </c>
      <c r="G15" s="4" t="s">
        <v>12</v>
      </c>
      <c r="H15" s="9">
        <v>1.232</v>
      </c>
      <c r="I15" s="10">
        <v>64909.79</v>
      </c>
      <c r="J15" s="10">
        <f t="shared" si="0"/>
        <v>79968.861279999997</v>
      </c>
      <c r="K15" s="11">
        <v>40781</v>
      </c>
    </row>
    <row r="16" spans="1:11" s="8" customFormat="1" ht="45" x14ac:dyDescent="0.25">
      <c r="A16" s="3">
        <v>14</v>
      </c>
      <c r="B16" s="4" t="s">
        <v>16</v>
      </c>
      <c r="C16" s="12" t="s">
        <v>35</v>
      </c>
      <c r="F16" s="4" t="s">
        <v>10</v>
      </c>
      <c r="G16" s="4" t="s">
        <v>12</v>
      </c>
      <c r="H16" s="9">
        <v>40.334000000000003</v>
      </c>
      <c r="I16" s="10">
        <v>64909.79</v>
      </c>
      <c r="J16" s="10">
        <f t="shared" si="0"/>
        <v>2618071.4698600001</v>
      </c>
      <c r="K16" s="11">
        <v>40781</v>
      </c>
    </row>
    <row r="17" spans="1:11" s="8" customFormat="1" ht="30" x14ac:dyDescent="0.25">
      <c r="A17" s="3">
        <v>15</v>
      </c>
      <c r="B17" s="4" t="s">
        <v>17</v>
      </c>
      <c r="C17" s="12" t="s">
        <v>36</v>
      </c>
      <c r="F17" s="4" t="s">
        <v>10</v>
      </c>
      <c r="G17" s="4" t="s">
        <v>12</v>
      </c>
      <c r="H17" s="9">
        <v>2.125</v>
      </c>
      <c r="I17" s="10">
        <v>41364.239999999998</v>
      </c>
      <c r="J17" s="10">
        <f t="shared" si="0"/>
        <v>87899.01</v>
      </c>
      <c r="K17" s="11">
        <v>40462</v>
      </c>
    </row>
    <row r="18" spans="1:11" s="8" customFormat="1" ht="30" x14ac:dyDescent="0.25">
      <c r="A18" s="3">
        <v>16</v>
      </c>
      <c r="B18" s="4" t="s">
        <v>17</v>
      </c>
      <c r="C18" s="12" t="s">
        <v>36</v>
      </c>
      <c r="F18" s="4" t="s">
        <v>10</v>
      </c>
      <c r="G18" s="4" t="s">
        <v>12</v>
      </c>
      <c r="H18" s="9">
        <v>0.80400000000000005</v>
      </c>
      <c r="I18" s="10">
        <v>41364.43</v>
      </c>
      <c r="J18" s="10">
        <f t="shared" si="0"/>
        <v>33257.00172</v>
      </c>
      <c r="K18" s="11">
        <v>40388</v>
      </c>
    </row>
    <row r="19" spans="1:11" s="8" customFormat="1" ht="30" x14ac:dyDescent="0.25">
      <c r="A19" s="3">
        <v>17</v>
      </c>
      <c r="B19" s="4" t="s">
        <v>18</v>
      </c>
      <c r="C19" s="12" t="s">
        <v>37</v>
      </c>
      <c r="F19" s="4" t="s">
        <v>10</v>
      </c>
      <c r="G19" s="4" t="s">
        <v>12</v>
      </c>
      <c r="H19" s="9">
        <v>0.90700000000000003</v>
      </c>
      <c r="I19" s="10">
        <v>31949.62</v>
      </c>
      <c r="J19" s="10">
        <f t="shared" si="0"/>
        <v>28978.305339999999</v>
      </c>
      <c r="K19" s="11">
        <v>40385</v>
      </c>
    </row>
    <row r="20" spans="1:11" s="8" customFormat="1" ht="30" x14ac:dyDescent="0.25">
      <c r="A20" s="3">
        <v>18</v>
      </c>
      <c r="B20" s="4" t="s">
        <v>18</v>
      </c>
      <c r="C20" s="12" t="s">
        <v>37</v>
      </c>
      <c r="F20" s="4" t="s">
        <v>10</v>
      </c>
      <c r="G20" s="4" t="s">
        <v>12</v>
      </c>
      <c r="H20" s="9">
        <v>5.94</v>
      </c>
      <c r="I20" s="10">
        <v>31949.49</v>
      </c>
      <c r="J20" s="10">
        <f t="shared" si="0"/>
        <v>189779.97060000003</v>
      </c>
      <c r="K20" s="11">
        <v>40898</v>
      </c>
    </row>
    <row r="21" spans="1:11" s="8" customFormat="1" ht="30" x14ac:dyDescent="0.25">
      <c r="A21" s="3">
        <v>19</v>
      </c>
      <c r="B21" s="4" t="s">
        <v>19</v>
      </c>
      <c r="C21" s="12" t="s">
        <v>38</v>
      </c>
      <c r="F21" s="4" t="s">
        <v>10</v>
      </c>
      <c r="G21" s="4" t="s">
        <v>12</v>
      </c>
      <c r="H21" s="9">
        <v>0.64900000000000002</v>
      </c>
      <c r="I21" s="10">
        <v>43175.39</v>
      </c>
      <c r="J21" s="10">
        <f t="shared" si="0"/>
        <v>28020.828110000002</v>
      </c>
      <c r="K21" s="11">
        <v>40512</v>
      </c>
    </row>
    <row r="22" spans="1:11" s="8" customFormat="1" ht="30" x14ac:dyDescent="0.25">
      <c r="A22" s="3">
        <v>20</v>
      </c>
      <c r="B22" s="4" t="s">
        <v>19</v>
      </c>
      <c r="C22" s="12" t="s">
        <v>38</v>
      </c>
      <c r="F22" s="4" t="s">
        <v>10</v>
      </c>
      <c r="G22" s="4" t="s">
        <v>12</v>
      </c>
      <c r="H22" s="9">
        <v>8.2089999999999996</v>
      </c>
      <c r="I22" s="10">
        <v>43175.39</v>
      </c>
      <c r="J22" s="10">
        <f t="shared" si="0"/>
        <v>354426.77651</v>
      </c>
      <c r="K22" s="11">
        <v>40529</v>
      </c>
    </row>
    <row r="23" spans="1:11" s="8" customFormat="1" ht="45" x14ac:dyDescent="0.25">
      <c r="A23" s="3">
        <v>21</v>
      </c>
      <c r="B23" s="4" t="s">
        <v>20</v>
      </c>
      <c r="C23" s="12" t="s">
        <v>39</v>
      </c>
      <c r="F23" s="4" t="s">
        <v>10</v>
      </c>
      <c r="G23" s="4" t="s">
        <v>12</v>
      </c>
      <c r="H23" s="9">
        <v>24</v>
      </c>
      <c r="I23" s="10">
        <v>36133.46</v>
      </c>
      <c r="J23" s="10">
        <f t="shared" si="0"/>
        <v>867203.04</v>
      </c>
      <c r="K23" s="11">
        <v>40179</v>
      </c>
    </row>
    <row r="24" spans="1:11" s="8" customFormat="1" ht="30" x14ac:dyDescent="0.25">
      <c r="A24" s="3">
        <v>22</v>
      </c>
      <c r="B24" s="4" t="s">
        <v>21</v>
      </c>
      <c r="C24" s="12" t="s">
        <v>40</v>
      </c>
      <c r="F24" s="4" t="s">
        <v>10</v>
      </c>
      <c r="G24" s="4" t="s">
        <v>12</v>
      </c>
      <c r="H24" s="9">
        <v>12.955</v>
      </c>
      <c r="I24" s="10">
        <v>36274.720000000001</v>
      </c>
      <c r="J24" s="10">
        <f t="shared" si="0"/>
        <v>469938.9976</v>
      </c>
      <c r="K24" s="11">
        <v>40810</v>
      </c>
    </row>
    <row r="25" spans="1:11" s="8" customFormat="1" ht="45" x14ac:dyDescent="0.25">
      <c r="A25" s="3">
        <v>23</v>
      </c>
      <c r="B25" s="4" t="s">
        <v>22</v>
      </c>
      <c r="C25" s="12" t="s">
        <v>41</v>
      </c>
      <c r="F25" s="4" t="s">
        <v>10</v>
      </c>
      <c r="G25" s="4" t="s">
        <v>12</v>
      </c>
      <c r="H25" s="9">
        <v>2.0089999999999999</v>
      </c>
      <c r="I25" s="10">
        <v>77881.53</v>
      </c>
      <c r="J25" s="10">
        <f t="shared" si="0"/>
        <v>156463.99377</v>
      </c>
      <c r="K25" s="11">
        <v>41338</v>
      </c>
    </row>
    <row r="26" spans="1:11" s="8" customFormat="1" ht="45" x14ac:dyDescent="0.25">
      <c r="A26" s="3">
        <v>24</v>
      </c>
      <c r="B26" s="4" t="s">
        <v>23</v>
      </c>
      <c r="C26" s="12" t="s">
        <v>42</v>
      </c>
      <c r="F26" s="4" t="s">
        <v>10</v>
      </c>
      <c r="G26" s="4" t="s">
        <v>12</v>
      </c>
      <c r="H26" s="9">
        <v>2.0099999999999998</v>
      </c>
      <c r="I26" s="10">
        <v>12866.03</v>
      </c>
      <c r="J26" s="10">
        <f t="shared" si="0"/>
        <v>25860.720299999997</v>
      </c>
      <c r="K26" s="11">
        <v>40179</v>
      </c>
    </row>
    <row r="27" spans="1:11" s="8" customFormat="1" ht="45" x14ac:dyDescent="0.25">
      <c r="A27" s="3">
        <v>25</v>
      </c>
      <c r="B27" s="4" t="s">
        <v>24</v>
      </c>
      <c r="C27" s="12" t="s">
        <v>43</v>
      </c>
      <c r="F27" s="4" t="s">
        <v>10</v>
      </c>
      <c r="G27" s="4" t="s">
        <v>12</v>
      </c>
      <c r="H27" s="9">
        <v>0.46500000000000002</v>
      </c>
      <c r="I27" s="10">
        <v>72447.31</v>
      </c>
      <c r="J27" s="10">
        <f t="shared" si="0"/>
        <v>33687.999150000003</v>
      </c>
      <c r="K27" s="11">
        <v>40176</v>
      </c>
    </row>
    <row r="28" spans="1:11" s="8" customFormat="1" ht="30" x14ac:dyDescent="0.25">
      <c r="A28" s="3">
        <v>26</v>
      </c>
      <c r="B28" s="4" t="s">
        <v>25</v>
      </c>
      <c r="C28" s="12" t="s">
        <v>44</v>
      </c>
      <c r="F28" s="4" t="s">
        <v>10</v>
      </c>
      <c r="G28" s="4" t="s">
        <v>12</v>
      </c>
      <c r="H28" s="9">
        <v>16.745999999999999</v>
      </c>
      <c r="I28" s="10">
        <v>36223.99</v>
      </c>
      <c r="J28" s="10">
        <f t="shared" si="0"/>
        <v>606606.93653999991</v>
      </c>
      <c r="K28" s="11">
        <v>40519</v>
      </c>
    </row>
    <row r="29" spans="1:11" s="8" customFormat="1" ht="30" x14ac:dyDescent="0.25">
      <c r="A29" s="3">
        <v>27</v>
      </c>
      <c r="B29" s="4" t="s">
        <v>25</v>
      </c>
      <c r="C29" s="12" t="s">
        <v>44</v>
      </c>
      <c r="F29" s="4" t="s">
        <v>10</v>
      </c>
      <c r="G29" s="4" t="s">
        <v>12</v>
      </c>
      <c r="H29" s="9">
        <v>51.398000000000003</v>
      </c>
      <c r="I29" s="10">
        <v>36224</v>
      </c>
      <c r="J29" s="10">
        <f t="shared" si="0"/>
        <v>1861841.152</v>
      </c>
      <c r="K29" s="11">
        <v>40536</v>
      </c>
    </row>
    <row r="30" spans="1:11" s="8" customFormat="1" ht="30" x14ac:dyDescent="0.25">
      <c r="A30" s="3">
        <v>28</v>
      </c>
      <c r="B30" s="4" t="s">
        <v>25</v>
      </c>
      <c r="C30" s="12" t="s">
        <v>44</v>
      </c>
      <c r="F30" s="4" t="s">
        <v>10</v>
      </c>
      <c r="G30" s="4" t="s">
        <v>12</v>
      </c>
      <c r="H30" s="9">
        <v>20.652000000000001</v>
      </c>
      <c r="I30" s="10">
        <v>36224</v>
      </c>
      <c r="J30" s="10">
        <f t="shared" si="0"/>
        <v>748098.04800000007</v>
      </c>
      <c r="K30" s="11">
        <v>40487</v>
      </c>
    </row>
    <row r="31" spans="1:11" s="8" customFormat="1" ht="30" x14ac:dyDescent="0.25">
      <c r="A31" s="3">
        <v>29</v>
      </c>
      <c r="B31" s="4" t="s">
        <v>25</v>
      </c>
      <c r="C31" s="12" t="s">
        <v>44</v>
      </c>
      <c r="F31" s="4" t="s">
        <v>10</v>
      </c>
      <c r="G31" s="4" t="s">
        <v>12</v>
      </c>
      <c r="H31" s="9">
        <v>24.326000000000001</v>
      </c>
      <c r="I31" s="10">
        <v>36224.019999999997</v>
      </c>
      <c r="J31" s="10">
        <f t="shared" si="0"/>
        <v>881185.51051999989</v>
      </c>
      <c r="K31" s="11">
        <v>40487</v>
      </c>
    </row>
    <row r="32" spans="1:11" s="8" customFormat="1" ht="30" x14ac:dyDescent="0.25">
      <c r="A32" s="3">
        <v>30</v>
      </c>
      <c r="B32" s="4" t="s">
        <v>25</v>
      </c>
      <c r="C32" s="12" t="s">
        <v>44</v>
      </c>
      <c r="F32" s="4" t="s">
        <v>10</v>
      </c>
      <c r="G32" s="4" t="s">
        <v>12</v>
      </c>
      <c r="H32" s="9">
        <v>52.585000000000001</v>
      </c>
      <c r="I32" s="10">
        <v>36224</v>
      </c>
      <c r="J32" s="10">
        <f t="shared" si="0"/>
        <v>1904839.04</v>
      </c>
      <c r="K32" s="11">
        <v>40487</v>
      </c>
    </row>
    <row r="33" spans="1:11" s="8" customFormat="1" ht="30" x14ac:dyDescent="0.25">
      <c r="A33" s="3">
        <v>31</v>
      </c>
      <c r="B33" s="4" t="s">
        <v>25</v>
      </c>
      <c r="C33" s="12" t="s">
        <v>44</v>
      </c>
      <c r="F33" s="4" t="s">
        <v>10</v>
      </c>
      <c r="G33" s="4" t="s">
        <v>12</v>
      </c>
      <c r="H33" s="9">
        <v>18.13</v>
      </c>
      <c r="I33" s="10">
        <v>36224</v>
      </c>
      <c r="J33" s="10">
        <f t="shared" si="0"/>
        <v>656741.12</v>
      </c>
      <c r="K33" s="11">
        <v>40844</v>
      </c>
    </row>
    <row r="34" spans="1:11" s="8" customFormat="1" ht="60" x14ac:dyDescent="0.25">
      <c r="A34" s="3">
        <v>32</v>
      </c>
      <c r="B34" s="4" t="s">
        <v>26</v>
      </c>
      <c r="C34" s="12" t="s">
        <v>45</v>
      </c>
      <c r="F34" s="4" t="s">
        <v>10</v>
      </c>
      <c r="G34" s="4" t="s">
        <v>12</v>
      </c>
      <c r="H34" s="9">
        <v>15.798</v>
      </c>
      <c r="I34" s="10">
        <v>36274.71</v>
      </c>
      <c r="J34" s="10">
        <f t="shared" si="0"/>
        <v>573067.86858000001</v>
      </c>
      <c r="K34" s="11">
        <v>40857</v>
      </c>
    </row>
    <row r="35" spans="1:11" s="8" customFormat="1" ht="60" x14ac:dyDescent="0.25">
      <c r="A35" s="3">
        <v>33</v>
      </c>
      <c r="B35" s="4" t="s">
        <v>26</v>
      </c>
      <c r="C35" s="12" t="s">
        <v>45</v>
      </c>
      <c r="F35" s="4" t="s">
        <v>10</v>
      </c>
      <c r="G35" s="4" t="s">
        <v>12</v>
      </c>
      <c r="H35" s="9">
        <v>9</v>
      </c>
      <c r="I35" s="10">
        <v>36274.71</v>
      </c>
      <c r="J35" s="10">
        <f t="shared" si="0"/>
        <v>326472.39</v>
      </c>
      <c r="K35" s="11">
        <v>40862</v>
      </c>
    </row>
    <row r="36" spans="1:11" s="8" customFormat="1" ht="60" x14ac:dyDescent="0.25">
      <c r="A36" s="3">
        <v>34</v>
      </c>
      <c r="B36" s="4" t="s">
        <v>26</v>
      </c>
      <c r="C36" s="12" t="s">
        <v>45</v>
      </c>
      <c r="F36" s="4" t="s">
        <v>10</v>
      </c>
      <c r="G36" s="4" t="s">
        <v>12</v>
      </c>
      <c r="H36" s="9">
        <v>0.81</v>
      </c>
      <c r="I36" s="10">
        <v>36274.71</v>
      </c>
      <c r="J36" s="10">
        <f t="shared" si="0"/>
        <v>29382.515100000001</v>
      </c>
      <c r="K36" s="11">
        <v>40862</v>
      </c>
    </row>
    <row r="37" spans="1:11" s="8" customFormat="1" ht="60" x14ac:dyDescent="0.25">
      <c r="A37" s="3">
        <v>35</v>
      </c>
      <c r="B37" s="4" t="s">
        <v>26</v>
      </c>
      <c r="C37" s="12" t="s">
        <v>45</v>
      </c>
      <c r="F37" s="4" t="s">
        <v>10</v>
      </c>
      <c r="G37" s="4" t="s">
        <v>12</v>
      </c>
      <c r="H37" s="9">
        <v>6</v>
      </c>
      <c r="I37" s="10">
        <v>36274.71</v>
      </c>
      <c r="J37" s="10">
        <f t="shared" si="0"/>
        <v>217648.26</v>
      </c>
      <c r="K37" s="11">
        <v>40862</v>
      </c>
    </row>
    <row r="38" spans="1:11" s="8" customFormat="1" ht="60" x14ac:dyDescent="0.25">
      <c r="A38" s="3">
        <v>36</v>
      </c>
      <c r="B38" s="4" t="s">
        <v>26</v>
      </c>
      <c r="C38" s="12" t="s">
        <v>45</v>
      </c>
      <c r="F38" s="4" t="s">
        <v>10</v>
      </c>
      <c r="G38" s="4" t="s">
        <v>12</v>
      </c>
      <c r="H38" s="9">
        <v>11</v>
      </c>
      <c r="I38" s="10">
        <v>36274.71</v>
      </c>
      <c r="J38" s="10">
        <f t="shared" si="0"/>
        <v>399021.81</v>
      </c>
      <c r="K38" s="11">
        <v>40862</v>
      </c>
    </row>
    <row r="39" spans="1:11" s="8" customFormat="1" ht="45" x14ac:dyDescent="0.25">
      <c r="A39" s="3">
        <v>37</v>
      </c>
      <c r="B39" s="4" t="s">
        <v>27</v>
      </c>
      <c r="C39" s="12" t="s">
        <v>46</v>
      </c>
      <c r="F39" s="4" t="s">
        <v>10</v>
      </c>
      <c r="G39" s="4" t="s">
        <v>12</v>
      </c>
      <c r="H39" s="9">
        <v>0.93899999999999995</v>
      </c>
      <c r="I39" s="10">
        <v>67900</v>
      </c>
      <c r="J39" s="10">
        <f t="shared" si="0"/>
        <v>63758.1</v>
      </c>
      <c r="K39" s="11">
        <v>40960</v>
      </c>
    </row>
    <row r="40" spans="1:11" s="8" customFormat="1" ht="60" x14ac:dyDescent="0.25">
      <c r="A40" s="3">
        <v>38</v>
      </c>
      <c r="B40" s="4" t="s">
        <v>28</v>
      </c>
      <c r="C40" s="12" t="s">
        <v>47</v>
      </c>
      <c r="F40" s="4" t="s">
        <v>10</v>
      </c>
      <c r="G40" s="4" t="s">
        <v>12</v>
      </c>
      <c r="H40" s="9">
        <v>1.359</v>
      </c>
      <c r="I40" s="10">
        <v>37288.14</v>
      </c>
      <c r="J40" s="10">
        <f t="shared" si="0"/>
        <v>50674.582259999996</v>
      </c>
      <c r="K40" s="11">
        <v>40529</v>
      </c>
    </row>
    <row r="41" spans="1:11" s="8" customFormat="1" ht="60" x14ac:dyDescent="0.25">
      <c r="A41" s="3">
        <v>39</v>
      </c>
      <c r="B41" s="4" t="s">
        <v>29</v>
      </c>
      <c r="C41" s="12" t="s">
        <v>48</v>
      </c>
      <c r="F41" s="4" t="s">
        <v>10</v>
      </c>
      <c r="G41" s="4" t="s">
        <v>12</v>
      </c>
      <c r="H41" s="9">
        <v>0.16800000000000001</v>
      </c>
      <c r="I41" s="10">
        <v>37288.129999999997</v>
      </c>
      <c r="J41" s="10">
        <f t="shared" si="0"/>
        <v>6264.4058400000004</v>
      </c>
      <c r="K41" s="11">
        <v>40501</v>
      </c>
    </row>
    <row r="42" spans="1:11" s="8" customFormat="1" ht="60" x14ac:dyDescent="0.25">
      <c r="A42" s="3">
        <v>40</v>
      </c>
      <c r="B42" s="4" t="s">
        <v>29</v>
      </c>
      <c r="C42" s="12" t="s">
        <v>48</v>
      </c>
      <c r="F42" s="4" t="s">
        <v>10</v>
      </c>
      <c r="G42" s="4" t="s">
        <v>12</v>
      </c>
      <c r="H42" s="9">
        <v>2.5329999999999999</v>
      </c>
      <c r="I42" s="10">
        <v>37288.129999999997</v>
      </c>
      <c r="J42" s="10">
        <f t="shared" si="0"/>
        <v>94450.833289999995</v>
      </c>
      <c r="K42" s="11">
        <v>40501</v>
      </c>
    </row>
    <row r="43" spans="1:11" s="8" customFormat="1" ht="60" x14ac:dyDescent="0.25">
      <c r="A43" s="3">
        <v>41</v>
      </c>
      <c r="B43" s="4" t="s">
        <v>30</v>
      </c>
      <c r="C43" s="12" t="s">
        <v>49</v>
      </c>
      <c r="F43" s="4" t="s">
        <v>10</v>
      </c>
      <c r="G43" s="4" t="s">
        <v>12</v>
      </c>
      <c r="H43" s="9">
        <v>7.2069999999999999</v>
      </c>
      <c r="I43" s="10">
        <v>36274.730000000003</v>
      </c>
      <c r="J43" s="10">
        <f t="shared" si="0"/>
        <v>261431.97911000001</v>
      </c>
      <c r="K43" s="11">
        <v>40907</v>
      </c>
    </row>
    <row r="44" spans="1:11" s="8" customFormat="1" ht="45" x14ac:dyDescent="0.25">
      <c r="A44" s="3">
        <v>42</v>
      </c>
      <c r="B44" s="4" t="s">
        <v>31</v>
      </c>
      <c r="C44" s="12" t="s">
        <v>50</v>
      </c>
      <c r="F44" s="4" t="s">
        <v>10</v>
      </c>
      <c r="G44" s="4" t="s">
        <v>51</v>
      </c>
      <c r="H44" s="9">
        <v>1</v>
      </c>
      <c r="I44" s="10">
        <v>8708.1</v>
      </c>
      <c r="J44" s="10">
        <f t="shared" si="0"/>
        <v>8708.1</v>
      </c>
      <c r="K44" s="11">
        <v>40179</v>
      </c>
    </row>
    <row r="45" spans="1:11" x14ac:dyDescent="0.25">
      <c r="J45" s="2">
        <f>SUBTOTAL(9,J3:J44)</f>
        <v>18797242.225000001</v>
      </c>
    </row>
  </sheetData>
  <autoFilter ref="A2:K45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2021-04-13T12:19:32Z</dcterms:modified>
</cp:coreProperties>
</file>